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rgr3\OneDrive - ph.rc\Documents\FM20157 - Air Con STFC RAL\3. Final Tender Documentation\"/>
    </mc:Choice>
  </mc:AlternateContent>
  <xr:revisionPtr revIDLastSave="67" documentId="11_987A99D2770AF33998E19E34F4AEB2CD096D4D22" xr6:coauthVersionLast="44" xr6:coauthVersionMax="44" xr10:uidLastSave="{1211C222-2E82-44CF-BB46-100D762A23C7}"/>
  <bookViews>
    <workbookView xWindow="-110" yWindow="-110" windowWidth="19420" windowHeight="10420" xr2:uid="{00000000-000D-0000-FFFF-FFFF00000000}"/>
  </bookViews>
  <sheets>
    <sheet name="Cost Model" sheetId="10" r:id="rId1"/>
    <sheet name="SoR (Information only)" sheetId="3"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8" i="10" l="1"/>
  <c r="C57" i="10"/>
  <c r="K46" i="10"/>
  <c r="K47" i="10"/>
  <c r="K48" i="10"/>
  <c r="K49" i="10"/>
  <c r="K50" i="10"/>
  <c r="K51" i="10"/>
  <c r="K45" i="10"/>
  <c r="K30" i="10"/>
  <c r="K39" i="10" s="1"/>
  <c r="K31" i="10"/>
  <c r="K32" i="10"/>
  <c r="K33" i="10"/>
  <c r="K34" i="10"/>
  <c r="K35" i="10"/>
  <c r="K29" i="10"/>
  <c r="K15" i="10"/>
  <c r="K16" i="10"/>
  <c r="K17" i="10"/>
  <c r="K18" i="10"/>
  <c r="K19" i="10"/>
  <c r="K14" i="10"/>
  <c r="D53" i="10"/>
  <c r="D37" i="10" l="1"/>
  <c r="D21" i="10"/>
  <c r="K52" i="10" l="1"/>
  <c r="K36" i="10"/>
  <c r="K20" i="10"/>
  <c r="K23" i="10" l="1"/>
  <c r="K55" i="10"/>
  <c r="C59" i="10" s="1"/>
  <c r="C60" i="10" s="1"/>
</calcChain>
</file>

<file path=xl/sharedStrings.xml><?xml version="1.0" encoding="utf-8"?>
<sst xmlns="http://schemas.openxmlformats.org/spreadsheetml/2006/main" count="151" uniqueCount="71">
  <si>
    <t xml:space="preserve">Total </t>
  </si>
  <si>
    <t>Notes  &amp; Comments</t>
  </si>
  <si>
    <t>All prices are firm and fixed.</t>
  </si>
  <si>
    <t>All prices are exclusive of VAT</t>
  </si>
  <si>
    <t>SOURCING REFERENCE:</t>
  </si>
  <si>
    <t>SOURCING DOCUMENT TITLE:</t>
  </si>
  <si>
    <t>BIDDER NAME</t>
  </si>
  <si>
    <t xml:space="preserve">AW5.2 Price Schedule </t>
  </si>
  <si>
    <t>[Bidder to add name]</t>
  </si>
  <si>
    <t xml:space="preserve">Year 1 </t>
  </si>
  <si>
    <t>PPM</t>
  </si>
  <si>
    <t xml:space="preserve">Systems </t>
  </si>
  <si>
    <t>Assets</t>
  </si>
  <si>
    <t>No of Assets</t>
  </si>
  <si>
    <t>Self Delivered, Subcontracted or Retained Supplier</t>
  </si>
  <si>
    <t xml:space="preserve">Name of Subcontractor </t>
  </si>
  <si>
    <t>Subcontracted Costs</t>
  </si>
  <si>
    <t>Self Delivered Hours</t>
  </si>
  <si>
    <t>Self Delivered Hourly Rate</t>
  </si>
  <si>
    <t>Total PPM Cost</t>
  </si>
  <si>
    <t>N/A</t>
  </si>
  <si>
    <t>Total</t>
  </si>
  <si>
    <t xml:space="preserve">TOTAL YEAR 1 </t>
  </si>
  <si>
    <t>Year 2</t>
  </si>
  <si>
    <t>Year 3</t>
  </si>
  <si>
    <t>Year 1</t>
  </si>
  <si>
    <t xml:space="preserve">Year 2 </t>
  </si>
  <si>
    <t xml:space="preserve">Total used for Evaluation </t>
  </si>
  <si>
    <t>AW5.2 Price Schedule - Schedule of Rates</t>
  </si>
  <si>
    <r>
      <rPr>
        <b/>
        <sz val="11"/>
        <color theme="1"/>
        <rFont val="Arial"/>
        <family val="2"/>
      </rPr>
      <t>Normal Hours</t>
    </r>
    <r>
      <rPr>
        <sz val="11"/>
        <color theme="1"/>
        <rFont val="Arial"/>
        <family val="2"/>
      </rPr>
      <t>: 08:00 to 18:00 Monday to Friday, excluding Public Holidays</t>
    </r>
  </si>
  <si>
    <r>
      <rPr>
        <b/>
        <sz val="11"/>
        <color theme="1"/>
        <rFont val="Arial"/>
        <family val="2"/>
      </rPr>
      <t>Out of Hours</t>
    </r>
    <r>
      <rPr>
        <sz val="11"/>
        <color theme="1"/>
        <rFont val="Arial"/>
        <family val="2"/>
      </rPr>
      <t>: 18:01 - 07:59 Monday to Friday, and any time Saturday, Sundays or designated Public Holidays</t>
    </r>
  </si>
  <si>
    <t xml:space="preserve">Trade/Level </t>
  </si>
  <si>
    <t>Hourly Charge Rate 
Normal Hours:</t>
  </si>
  <si>
    <t xml:space="preserve">Day Rate 
Monday to Friday </t>
  </si>
  <si>
    <t>Day Rate 
Saturday, Sunday &amp; Public Holidays</t>
  </si>
  <si>
    <t>HVAC Engineer</t>
  </si>
  <si>
    <t>Multi-Trade Engineer</t>
  </si>
  <si>
    <t>BMS Controls Engineer</t>
  </si>
  <si>
    <t>Gas Safe Engineer</t>
  </si>
  <si>
    <t>General Operative</t>
  </si>
  <si>
    <t>Electrical Engineer</t>
  </si>
  <si>
    <t>Apprentice</t>
  </si>
  <si>
    <t>Net (Invoiced) Value (£)</t>
  </si>
  <si>
    <t>Mark-up on labour</t>
  </si>
  <si>
    <t>Mark-up on materials</t>
  </si>
  <si>
    <t>Mark-up on sub-contractors</t>
  </si>
  <si>
    <t>%</t>
  </si>
  <si>
    <t>£0 to £5,000</t>
  </si>
  <si>
    <t>£5,001 to £10,000</t>
  </si>
  <si>
    <t>£10,001 to £25,000</t>
  </si>
  <si>
    <t>£25,001 to £50,000</t>
  </si>
  <si>
    <t>All rates are firm and fixed.</t>
  </si>
  <si>
    <t>FM20157</t>
  </si>
  <si>
    <t>Air Conditioning Systems and Associated Services Maintenance at RAL</t>
  </si>
  <si>
    <t>Reactive Maintenance</t>
  </si>
  <si>
    <t>Reactive Maintenance sum</t>
  </si>
  <si>
    <t>Air Conditioning Plant</t>
  </si>
  <si>
    <t>Fan Coil Units DX External</t>
  </si>
  <si>
    <t>Fan Coil Units DX Internal</t>
  </si>
  <si>
    <t>Air Conditioning Plant External</t>
  </si>
  <si>
    <t>Air Conditioning Plant Internal</t>
  </si>
  <si>
    <t>Air Conditioning Plant Menerga</t>
  </si>
  <si>
    <t>Air Conditioning Split</t>
  </si>
  <si>
    <t>Computer Rack Cooling</t>
  </si>
  <si>
    <t>VRF</t>
  </si>
  <si>
    <t xml:space="preserve">TOTAL YEAR 2 </t>
  </si>
  <si>
    <t xml:space="preserve">Year 3 </t>
  </si>
  <si>
    <t xml:space="preserve">TOTAL YEAR 3 </t>
  </si>
  <si>
    <t>Bidders are required to complete all red highlighted cells.
Bidders are to note that the rates provided are for information only however will form part of the contract and be used for reactive maintenance.
All rates are fixed for three years</t>
  </si>
  <si>
    <t>Hourly Charge Rate
Out of Hours:</t>
  </si>
  <si>
    <r>
      <t xml:space="preserve">Bidders are required to complete all red highlighted cells.
All prices are to be firm and fixed and include all relevant costs, such as (but not exclusively) travel costs, management, overheads and profits etc., which may be required for the successful completion of the services. 
A remedial allowance sum of £10,000 has been applied to each year of the contract which the successful supplier can draw down on for Reactive Maintenance.
Bidders are to note maintennace for the Air Conditioning Plant Menerga is not included within the Year 1 PPM cost as this is already covered by an existing agreement. 
For the avoidance of doubt the total compiled within cell </t>
    </r>
    <r>
      <rPr>
        <b/>
        <sz val="11"/>
        <color rgb="FFFF0000"/>
        <rFont val="Arial"/>
        <family val="2"/>
      </rPr>
      <t>(C60)</t>
    </r>
    <r>
      <rPr>
        <b/>
        <sz val="11"/>
        <color theme="1"/>
        <rFont val="Arial"/>
        <family val="2"/>
      </rPr>
      <t xml:space="preserve"> will be used for the evaluation of this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</si>
</sst>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4" formatCode="_-&quot;£&quot;* #,##0.00_-;\-&quot;£&quot;* #,##0.00_-;_-&quot;£&quot;* &quot;-&quot;??_-;_-@_-"/>
    <numFmt numFmtId="164" formatCode="0.0"/>
  </numFmts>
  <fonts count="16"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
      <b/>
      <sz val="11"/>
      <color theme="1"/>
      <name val="Calibri"/>
      <family val="2"/>
      <scheme val="minor"/>
    </font>
    <font>
      <b/>
      <sz val="14"/>
      <color theme="0"/>
      <name val="Arial"/>
      <family val="2"/>
    </font>
    <font>
      <b/>
      <sz val="11"/>
      <color theme="0"/>
      <name val="Arial"/>
      <family val="2"/>
    </font>
    <font>
      <sz val="11"/>
      <name val="Arial"/>
      <family val="2"/>
    </font>
  </fonts>
  <fills count="12">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333399"/>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diagonal/>
    </border>
    <border>
      <left/>
      <right/>
      <top style="medium">
        <color auto="1"/>
      </top>
      <bottom style="medium">
        <color auto="1"/>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style="medium">
        <color auto="1"/>
      </top>
      <bottom/>
      <diagonal/>
    </border>
    <border>
      <left/>
      <right style="medium">
        <color auto="1"/>
      </right>
      <top/>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122">
    <xf numFmtId="0" fontId="0" fillId="0" borderId="0" xfId="0"/>
    <xf numFmtId="0" fontId="8" fillId="0" borderId="0" xfId="2" applyFont="1" applyAlignment="1">
      <alignment vertical="center"/>
    </xf>
    <xf numFmtId="0" fontId="9" fillId="0" borderId="0" xfId="0" applyFont="1"/>
    <xf numFmtId="0" fontId="2" fillId="0" borderId="0" xfId="0" applyFont="1"/>
    <xf numFmtId="0" fontId="4" fillId="5" borderId="1" xfId="0" applyFont="1" applyFill="1" applyBorder="1" applyAlignment="1">
      <alignment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44" fontId="9" fillId="0" borderId="2" xfId="1" applyFont="1" applyBorder="1" applyAlignment="1">
      <alignment horizontal="center" vertical="center" wrapText="1"/>
    </xf>
    <xf numFmtId="0" fontId="9" fillId="0" borderId="0" xfId="0" applyFont="1" applyAlignment="1">
      <alignment vertical="center" wrapText="1"/>
    </xf>
    <xf numFmtId="44" fontId="6" fillId="2" borderId="0" xfId="1" applyFont="1" applyFill="1" applyAlignment="1">
      <alignment horizontal="center" vertical="center"/>
    </xf>
    <xf numFmtId="0" fontId="5" fillId="0" borderId="0" xfId="0" applyFont="1"/>
    <xf numFmtId="0" fontId="4" fillId="5" borderId="3" xfId="0" applyFont="1" applyFill="1" applyBorder="1" applyAlignment="1">
      <alignment vertical="center" wrapText="1"/>
    </xf>
    <xf numFmtId="0" fontId="10" fillId="0" borderId="0" xfId="0" applyFont="1"/>
    <xf numFmtId="44" fontId="9" fillId="6" borderId="2" xfId="1" applyFont="1" applyFill="1" applyBorder="1" applyAlignment="1">
      <alignment horizontal="center" vertical="center" wrapText="1"/>
    </xf>
    <xf numFmtId="0" fontId="6" fillId="2" borderId="0" xfId="0" applyFont="1" applyFill="1" applyAlignment="1">
      <alignment horizontal="center" vertical="center"/>
    </xf>
    <xf numFmtId="0" fontId="13" fillId="8" borderId="2" xfId="0" applyFont="1" applyFill="1" applyBorder="1" applyAlignment="1">
      <alignment horizontal="center" vertical="center"/>
    </xf>
    <xf numFmtId="0" fontId="9" fillId="0" borderId="0" xfId="0" applyFont="1" applyAlignment="1">
      <alignment horizontal="left" vertical="center" wrapText="1"/>
    </xf>
    <xf numFmtId="0" fontId="10" fillId="0" borderId="2" xfId="0" applyFont="1" applyBorder="1" applyAlignment="1">
      <alignment vertical="center" wrapText="1"/>
    </xf>
    <xf numFmtId="0" fontId="9" fillId="6" borderId="2" xfId="0" applyFont="1" applyFill="1" applyBorder="1" applyAlignment="1">
      <alignment horizontal="center" vertical="center" wrapText="1"/>
    </xf>
    <xf numFmtId="44" fontId="9" fillId="6" borderId="2" xfId="0" applyNumberFormat="1" applyFont="1" applyFill="1" applyBorder="1" applyAlignment="1">
      <alignment horizontal="center" vertical="center" wrapText="1"/>
    </xf>
    <xf numFmtId="44" fontId="9" fillId="0" borderId="7" xfId="1" applyFont="1" applyBorder="1" applyAlignment="1">
      <alignment horizontal="center" vertical="center" wrapText="1"/>
    </xf>
    <xf numFmtId="0" fontId="12" fillId="0" borderId="2" xfId="0" applyFont="1" applyBorder="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left" vertical="center" wrapText="1"/>
    </xf>
    <xf numFmtId="0" fontId="9" fillId="0" borderId="0" xfId="0" applyFont="1" applyAlignment="1">
      <alignment vertical="center"/>
    </xf>
    <xf numFmtId="0" fontId="3" fillId="3" borderId="0" xfId="0" applyFont="1" applyFill="1" applyAlignment="1">
      <alignment vertical="center"/>
    </xf>
    <xf numFmtId="0" fontId="3" fillId="3" borderId="0" xfId="0" applyFont="1" applyFill="1" applyAlignment="1">
      <alignment horizontal="left" vertical="center" wrapText="1"/>
    </xf>
    <xf numFmtId="0" fontId="3" fillId="3" borderId="0" xfId="0" applyFont="1" applyFill="1" applyAlignment="1">
      <alignment horizontal="center" vertical="center" wrapText="1"/>
    </xf>
    <xf numFmtId="3" fontId="4" fillId="4" borderId="0" xfId="0" applyNumberFormat="1" applyFont="1" applyFill="1" applyAlignment="1">
      <alignment horizontal="center" vertical="center"/>
    </xf>
    <xf numFmtId="3" fontId="4" fillId="4" borderId="0" xfId="0" applyNumberFormat="1" applyFont="1" applyFill="1" applyAlignment="1">
      <alignment horizontal="left" vertical="center" wrapText="1"/>
    </xf>
    <xf numFmtId="3" fontId="4" fillId="4" borderId="0" xfId="0" applyNumberFormat="1" applyFont="1" applyFill="1" applyAlignment="1">
      <alignment horizontal="center" vertical="center" wrapText="1"/>
    </xf>
    <xf numFmtId="0" fontId="4" fillId="0" borderId="0" xfId="0" applyFont="1" applyAlignment="1">
      <alignment horizontal="center" vertical="center" wrapText="1"/>
    </xf>
    <xf numFmtId="0" fontId="4" fillId="5" borderId="4" xfId="0" applyFont="1" applyFill="1" applyBorder="1" applyAlignment="1">
      <alignment vertical="center" wrapText="1"/>
    </xf>
    <xf numFmtId="44" fontId="0" fillId="6" borderId="2" xfId="0" applyNumberFormat="1" applyFill="1" applyBorder="1" applyAlignment="1">
      <alignment horizontal="left" vertical="center" wrapText="1"/>
    </xf>
    <xf numFmtId="44" fontId="0" fillId="6" borderId="2" xfId="0" applyNumberFormat="1" applyFill="1" applyBorder="1" applyAlignment="1">
      <alignment horizontal="center" vertical="center"/>
    </xf>
    <xf numFmtId="0" fontId="10" fillId="0" borderId="0" xfId="0" applyFont="1" applyAlignment="1">
      <alignment vertical="center" wrapText="1"/>
    </xf>
    <xf numFmtId="44" fontId="0" fillId="0" borderId="0" xfId="0" applyNumberFormat="1" applyAlignment="1">
      <alignment horizontal="left" vertical="center" wrapText="1"/>
    </xf>
    <xf numFmtId="44" fontId="0" fillId="0" borderId="0" xfId="0" applyNumberFormat="1" applyAlignment="1">
      <alignment horizontal="center" vertical="center"/>
    </xf>
    <xf numFmtId="44" fontId="9" fillId="0" borderId="0" xfId="0" applyNumberFormat="1" applyFont="1" applyAlignment="1">
      <alignment horizontal="center" vertical="center" wrapText="1"/>
    </xf>
    <xf numFmtId="0" fontId="9" fillId="0" borderId="6" xfId="0" applyFont="1" applyBorder="1" applyAlignment="1">
      <alignment horizontal="center" vertical="center"/>
    </xf>
    <xf numFmtId="164" fontId="9" fillId="6" borderId="2" xfId="0" applyNumberFormat="1" applyFont="1" applyFill="1" applyBorder="1" applyAlignment="1" applyProtection="1">
      <alignment horizontal="center" vertical="center"/>
      <protection locked="0"/>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2" xfId="0" applyFont="1" applyBorder="1" applyAlignment="1">
      <alignment horizontal="left" vertical="center" wrapText="1"/>
    </xf>
    <xf numFmtId="0" fontId="9" fillId="0" borderId="2" xfId="0" applyFont="1" applyBorder="1" applyAlignment="1">
      <alignment horizontal="center"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6" fillId="10" borderId="0" xfId="0" applyFont="1" applyFill="1" applyAlignment="1">
      <alignment vertical="center"/>
    </xf>
    <xf numFmtId="0" fontId="6" fillId="10" borderId="0" xfId="0" applyFont="1" applyFill="1" applyAlignment="1">
      <alignment horizontal="left" vertical="center" wrapText="1"/>
    </xf>
    <xf numFmtId="0" fontId="6" fillId="10" borderId="0" xfId="0" applyFont="1" applyFill="1" applyAlignment="1">
      <alignment horizontal="center" vertical="center"/>
    </xf>
    <xf numFmtId="44" fontId="6" fillId="10" borderId="0" xfId="1" applyFont="1" applyFill="1" applyAlignment="1">
      <alignment horizontal="center" vertical="center"/>
    </xf>
    <xf numFmtId="0" fontId="5" fillId="10" borderId="0" xfId="0" applyFont="1" applyFill="1"/>
    <xf numFmtId="0" fontId="15" fillId="0" borderId="2" xfId="0" applyFont="1" applyBorder="1" applyAlignment="1">
      <alignment vertical="center" wrapText="1"/>
    </xf>
    <xf numFmtId="6" fontId="9" fillId="0" borderId="2" xfId="0" applyNumberFormat="1" applyFont="1" applyBorder="1" applyAlignment="1">
      <alignment vertical="center"/>
    </xf>
    <xf numFmtId="0" fontId="9" fillId="0" borderId="2" xfId="0" applyFont="1" applyBorder="1" applyAlignment="1">
      <alignment vertical="center"/>
    </xf>
    <xf numFmtId="0" fontId="9" fillId="0" borderId="23" xfId="0" applyFont="1" applyBorder="1" applyAlignment="1">
      <alignment vertical="center"/>
    </xf>
    <xf numFmtId="0" fontId="9" fillId="0" borderId="23" xfId="0" applyFont="1" applyBorder="1" applyAlignment="1">
      <alignment horizontal="left" vertical="center"/>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14" fillId="8" borderId="2" xfId="0" applyFont="1" applyFill="1" applyBorder="1" applyAlignment="1">
      <alignment horizontal="left" vertical="center"/>
    </xf>
    <xf numFmtId="44" fontId="9" fillId="0" borderId="2" xfId="0" applyNumberFormat="1" applyFont="1" applyFill="1" applyBorder="1" applyAlignment="1">
      <alignment horizontal="left" vertical="center" wrapText="1"/>
    </xf>
    <xf numFmtId="44" fontId="10" fillId="11" borderId="2" xfId="0" applyNumberFormat="1" applyFont="1" applyFill="1" applyBorder="1" applyAlignment="1">
      <alignment horizontal="left"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44" fontId="6" fillId="2" borderId="0" xfId="1" applyFont="1" applyFill="1" applyAlignment="1">
      <alignment horizontal="center" vertical="center" wrapText="1"/>
    </xf>
    <xf numFmtId="44" fontId="6" fillId="10" borderId="0" xfId="1" applyFont="1" applyFill="1" applyAlignment="1">
      <alignment horizontal="center" vertical="center" wrapText="1"/>
    </xf>
    <xf numFmtId="44" fontId="6" fillId="2" borderId="24" xfId="1" applyFont="1" applyFill="1" applyBorder="1" applyAlignment="1">
      <alignment horizontal="center" vertical="center" wrapText="1"/>
    </xf>
    <xf numFmtId="44" fontId="6" fillId="2" borderId="0" xfId="1" applyFont="1" applyFill="1" applyBorder="1" applyAlignment="1">
      <alignment horizontal="center" vertical="center" wrapText="1"/>
    </xf>
    <xf numFmtId="0" fontId="9" fillId="9" borderId="2" xfId="0" applyFont="1" applyFill="1" applyBorder="1" applyAlignment="1">
      <alignment horizontal="center" vertical="center" wrapText="1"/>
    </xf>
    <xf numFmtId="0" fontId="0" fillId="9" borderId="8" xfId="0" applyFill="1" applyBorder="1" applyAlignment="1">
      <alignment horizontal="center" vertical="center"/>
    </xf>
    <xf numFmtId="0" fontId="0" fillId="9" borderId="9" xfId="0" applyFill="1" applyBorder="1" applyAlignment="1">
      <alignment horizontal="center" vertical="center"/>
    </xf>
    <xf numFmtId="0" fontId="0" fillId="9" borderId="7" xfId="0"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14" fillId="8" borderId="2" xfId="0" applyFont="1" applyFill="1" applyBorder="1" applyAlignment="1">
      <alignment horizontal="center" vertical="center" wrapText="1"/>
    </xf>
    <xf numFmtId="44" fontId="6" fillId="2" borderId="2" xfId="1"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10" fillId="7" borderId="13" xfId="0" applyFont="1" applyFill="1" applyBorder="1" applyAlignment="1">
      <alignment horizontal="center" vertical="center" wrapText="1"/>
    </xf>
    <xf numFmtId="0" fontId="10" fillId="7" borderId="17"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2"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18"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9" xfId="0" applyFont="1" applyFill="1" applyBorder="1" applyAlignment="1">
      <alignment horizontal="center" vertical="center" wrapText="1"/>
    </xf>
    <xf numFmtId="0" fontId="10" fillId="7" borderId="16" xfId="0" applyFont="1" applyFill="1" applyBorder="1" applyAlignment="1">
      <alignment horizontal="center" vertical="center" wrapText="1"/>
    </xf>
    <xf numFmtId="44" fontId="9" fillId="0" borderId="0" xfId="0" applyNumberFormat="1" applyFont="1" applyAlignment="1">
      <alignment horizontal="center" vertical="center" wrapText="1"/>
    </xf>
    <xf numFmtId="0" fontId="10" fillId="0" borderId="4" xfId="0" applyFont="1" applyBorder="1" applyAlignment="1">
      <alignment horizontal="left" vertical="center" wrapText="1"/>
    </xf>
    <xf numFmtId="0" fontId="9" fillId="0" borderId="11" xfId="0" applyFont="1" applyBorder="1" applyAlignment="1">
      <alignment horizontal="left" vertical="center" wrapText="1"/>
    </xf>
    <xf numFmtId="0" fontId="9" fillId="0" borderId="5" xfId="0" applyFont="1" applyBorder="1" applyAlignment="1">
      <alignment horizontal="left" vertical="center" wrapText="1"/>
    </xf>
    <xf numFmtId="0" fontId="10" fillId="0" borderId="2" xfId="0" applyFont="1" applyBorder="1" applyAlignment="1">
      <alignment vertical="top" wrapText="1"/>
    </xf>
    <xf numFmtId="0" fontId="10" fillId="0" borderId="2" xfId="0" applyFont="1" applyBorder="1"/>
    <xf numFmtId="0" fontId="9" fillId="0" borderId="0" xfId="0" applyFont="1" applyAlignment="1">
      <alignment horizontal="center" vertical="center"/>
    </xf>
    <xf numFmtId="0" fontId="6" fillId="0" borderId="0" xfId="0" applyFont="1" applyAlignment="1">
      <alignment horizontal="center" vertical="center" wrapText="1"/>
    </xf>
    <xf numFmtId="0" fontId="4" fillId="5" borderId="2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10" fillId="7" borderId="0" xfId="0" applyFont="1" applyFill="1" applyAlignment="1">
      <alignment horizontal="center" vertical="center" wrapText="1"/>
    </xf>
    <xf numFmtId="0" fontId="4" fillId="6" borderId="4"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7" xfId="0" applyFont="1" applyBorder="1" applyAlignment="1">
      <alignment horizontal="left" vertical="center"/>
    </xf>
    <xf numFmtId="0" fontId="9" fillId="0" borderId="2" xfId="0" applyFont="1" applyBorder="1" applyAlignment="1">
      <alignment horizontal="left" vertical="center"/>
    </xf>
    <xf numFmtId="0" fontId="6" fillId="2" borderId="1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5" xfId="0" applyFont="1" applyFill="1" applyBorder="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8686800</xdr:colOff>
      <xdr:row>0</xdr:row>
      <xdr:rowOff>19050</xdr:rowOff>
    </xdr:from>
    <xdr:ext cx="5080" cy="133350"/>
    <xdr:pic>
      <xdr:nvPicPr>
        <xdr:cNvPr id="2" name="Picture 1" descr="UKSBS-HEX-RB.png">
          <a:extLst>
            <a:ext uri="{FF2B5EF4-FFF2-40B4-BE49-F238E27FC236}">
              <a16:creationId xmlns:a16="http://schemas.microsoft.com/office/drawing/2014/main" id="{549CCF3F-B08E-42E4-8A41-EE5F09DA7C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05275" y="19050"/>
          <a:ext cx="508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17</xdr:col>
      <xdr:colOff>550667</xdr:colOff>
      <xdr:row>0</xdr:row>
      <xdr:rowOff>0</xdr:rowOff>
    </xdr:from>
    <xdr:ext cx="1354455" cy="911225"/>
    <xdr:pic>
      <xdr:nvPicPr>
        <xdr:cNvPr id="3" name="Picture 2" descr="UKSBS-HEX-RB.png">
          <a:extLst>
            <a:ext uri="{FF2B5EF4-FFF2-40B4-BE49-F238E27FC236}">
              <a16:creationId xmlns:a16="http://schemas.microsoft.com/office/drawing/2014/main" id="{0F5A7E09-0D90-40B3-9E0B-E4FEAAECD8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4084" y="0"/>
          <a:ext cx="1354455" cy="911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8686800</xdr:colOff>
      <xdr:row>0</xdr:row>
      <xdr:rowOff>19050</xdr:rowOff>
    </xdr:from>
    <xdr:to>
      <xdr:col>3</xdr:col>
      <xdr:colOff>5079</xdr:colOff>
      <xdr:row>0</xdr:row>
      <xdr:rowOff>152400</xdr:rowOff>
    </xdr:to>
    <xdr:pic>
      <xdr:nvPicPr>
        <xdr:cNvPr id="2" name="Picture 1" descr="UKSBS-HEX-RB.png">
          <a:extLst>
            <a:ext uri="{FF2B5EF4-FFF2-40B4-BE49-F238E27FC236}">
              <a16:creationId xmlns:a16="http://schemas.microsoft.com/office/drawing/2014/main" id="{7FB7E309-6B87-4A0F-87DC-E6088179AB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00625" y="19050"/>
          <a:ext cx="5079"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198210</xdr:colOff>
      <xdr:row>0</xdr:row>
      <xdr:rowOff>0</xdr:rowOff>
    </xdr:from>
    <xdr:to>
      <xdr:col>11</xdr:col>
      <xdr:colOff>9071</xdr:colOff>
      <xdr:row>1</xdr:row>
      <xdr:rowOff>32379</xdr:rowOff>
    </xdr:to>
    <xdr:pic>
      <xdr:nvPicPr>
        <xdr:cNvPr id="3" name="Picture 2" descr="UKSBS-HEX-RB.png">
          <a:extLst>
            <a:ext uri="{FF2B5EF4-FFF2-40B4-BE49-F238E27FC236}">
              <a16:creationId xmlns:a16="http://schemas.microsoft.com/office/drawing/2014/main" id="{BC2770B7-D354-4226-8FAE-F332DEB3587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45781" y="0"/>
          <a:ext cx="454933" cy="322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R63"/>
  <sheetViews>
    <sheetView showGridLines="0" tabSelected="1" topLeftCell="A44" zoomScale="60" zoomScaleNormal="60" workbookViewId="0">
      <selection activeCell="G15" sqref="G15"/>
    </sheetView>
  </sheetViews>
  <sheetFormatPr defaultColWidth="9.1796875" defaultRowHeight="14" x14ac:dyDescent="0.3"/>
  <cols>
    <col min="1" max="1" width="1.453125" style="2" customWidth="1"/>
    <col min="2" max="2" width="30.26953125" style="2" customWidth="1"/>
    <col min="3" max="3" width="29.81640625" style="19" customWidth="1"/>
    <col min="4" max="4" width="13" style="46" customWidth="1"/>
    <col min="5" max="5" width="20.26953125" style="46" customWidth="1"/>
    <col min="6" max="6" width="30.7265625" style="46" customWidth="1"/>
    <col min="7" max="7" width="18.7265625" style="46" customWidth="1"/>
    <col min="8" max="8" width="16.453125" style="46" customWidth="1"/>
    <col min="9" max="9" width="17.453125" style="46" customWidth="1"/>
    <col min="10" max="10" width="17.81640625" style="7" customWidth="1"/>
    <col min="11" max="11" width="19.08984375" style="7" customWidth="1"/>
    <col min="12" max="12" width="1.7265625" style="2" customWidth="1"/>
    <col min="13" max="13" width="35.7265625" style="45" customWidth="1"/>
    <col min="14" max="14" width="4.54296875" style="2" customWidth="1"/>
    <col min="15" max="15" width="12.81640625" style="2" customWidth="1"/>
    <col min="16" max="16384" width="9.1796875" style="2"/>
  </cols>
  <sheetData>
    <row r="1" spans="2:18" ht="24" customHeight="1" x14ac:dyDescent="0.3">
      <c r="B1" s="1" t="s">
        <v>7</v>
      </c>
      <c r="D1" s="27"/>
      <c r="E1" s="2"/>
      <c r="F1" s="2"/>
      <c r="G1" s="2"/>
      <c r="H1" s="2"/>
      <c r="I1" s="2"/>
      <c r="J1" s="2"/>
      <c r="K1" s="2"/>
      <c r="N1" s="3"/>
    </row>
    <row r="2" spans="2:18" ht="4.5" customHeight="1" x14ac:dyDescent="0.3">
      <c r="B2" s="28"/>
      <c r="C2" s="29"/>
      <c r="D2" s="28"/>
      <c r="E2" s="28"/>
      <c r="F2" s="28"/>
      <c r="G2" s="28"/>
      <c r="H2" s="28"/>
      <c r="I2" s="28"/>
      <c r="J2" s="28"/>
      <c r="K2" s="28"/>
      <c r="L2" s="28"/>
      <c r="M2" s="30"/>
      <c r="N2" s="30"/>
      <c r="O2" s="30"/>
      <c r="P2" s="30"/>
      <c r="Q2" s="30"/>
      <c r="R2" s="30"/>
    </row>
    <row r="3" spans="2:18" ht="3" customHeight="1" x14ac:dyDescent="0.3">
      <c r="B3" s="31"/>
      <c r="C3" s="32"/>
      <c r="D3" s="31"/>
      <c r="E3" s="31"/>
      <c r="F3" s="31"/>
      <c r="G3" s="31"/>
      <c r="H3" s="31"/>
      <c r="I3" s="31"/>
      <c r="J3" s="31"/>
      <c r="K3" s="31"/>
      <c r="L3" s="31"/>
      <c r="M3" s="33"/>
      <c r="N3" s="33"/>
      <c r="O3" s="33"/>
      <c r="P3" s="33"/>
      <c r="Q3" s="33"/>
      <c r="R3" s="33"/>
    </row>
    <row r="4" spans="2:18" ht="14.5" thickBot="1" x14ac:dyDescent="0.35">
      <c r="D4" s="27"/>
      <c r="E4" s="2"/>
      <c r="F4" s="2"/>
      <c r="G4" s="2"/>
      <c r="H4" s="2"/>
      <c r="I4" s="2"/>
      <c r="J4" s="2"/>
      <c r="K4" s="2"/>
    </row>
    <row r="5" spans="2:18" ht="35.5" customHeight="1" thickBot="1" x14ac:dyDescent="0.35">
      <c r="B5" s="4" t="s">
        <v>4</v>
      </c>
      <c r="C5" s="80" t="s">
        <v>52</v>
      </c>
      <c r="D5" s="81"/>
      <c r="E5" s="82"/>
      <c r="F5" s="34"/>
      <c r="G5" s="89" t="s">
        <v>70</v>
      </c>
      <c r="H5" s="90"/>
      <c r="I5" s="90"/>
      <c r="J5" s="90"/>
      <c r="K5" s="90"/>
      <c r="L5" s="90"/>
      <c r="M5" s="90"/>
      <c r="N5" s="90"/>
      <c r="O5" s="90"/>
      <c r="P5" s="90"/>
      <c r="Q5" s="90"/>
      <c r="R5" s="91"/>
    </row>
    <row r="6" spans="2:18" ht="43" customHeight="1" thickBot="1" x14ac:dyDescent="0.35">
      <c r="B6" s="4" t="s">
        <v>5</v>
      </c>
      <c r="C6" s="83" t="s">
        <v>53</v>
      </c>
      <c r="D6" s="84"/>
      <c r="E6" s="85"/>
      <c r="F6" s="34"/>
      <c r="G6" s="92"/>
      <c r="H6" s="93"/>
      <c r="I6" s="93"/>
      <c r="J6" s="93"/>
      <c r="K6" s="93"/>
      <c r="L6" s="93"/>
      <c r="M6" s="93"/>
      <c r="N6" s="93"/>
      <c r="O6" s="93"/>
      <c r="P6" s="93"/>
      <c r="Q6" s="93"/>
      <c r="R6" s="94"/>
    </row>
    <row r="7" spans="2:18" ht="42" customHeight="1" thickBot="1" x14ac:dyDescent="0.35">
      <c r="B7" s="14" t="s">
        <v>6</v>
      </c>
      <c r="C7" s="86" t="s">
        <v>8</v>
      </c>
      <c r="D7" s="87"/>
      <c r="E7" s="88"/>
      <c r="F7" s="34"/>
      <c r="G7" s="92"/>
      <c r="H7" s="93"/>
      <c r="I7" s="93"/>
      <c r="J7" s="93"/>
      <c r="K7" s="93"/>
      <c r="L7" s="93"/>
      <c r="M7" s="93"/>
      <c r="N7" s="93"/>
      <c r="O7" s="93"/>
      <c r="P7" s="93"/>
      <c r="Q7" s="93"/>
      <c r="R7" s="94"/>
    </row>
    <row r="8" spans="2:18" ht="56.5" customHeight="1" thickBot="1" x14ac:dyDescent="0.35">
      <c r="B8" s="61"/>
      <c r="C8" s="62"/>
      <c r="D8" s="62"/>
      <c r="E8" s="62"/>
      <c r="F8" s="34"/>
      <c r="G8" s="95"/>
      <c r="H8" s="96"/>
      <c r="I8" s="96"/>
      <c r="J8" s="96"/>
      <c r="K8" s="96"/>
      <c r="L8" s="96"/>
      <c r="M8" s="96"/>
      <c r="N8" s="96"/>
      <c r="O8" s="96"/>
      <c r="P8" s="96"/>
      <c r="Q8" s="96"/>
      <c r="R8" s="97"/>
    </row>
    <row r="10" spans="2:18" ht="17.25" customHeight="1" x14ac:dyDescent="0.3">
      <c r="B10" s="18" t="s">
        <v>9</v>
      </c>
      <c r="C10" s="78" t="s">
        <v>10</v>
      </c>
      <c r="D10" s="78"/>
      <c r="E10" s="78"/>
      <c r="F10" s="78"/>
      <c r="G10" s="78"/>
      <c r="H10" s="78"/>
      <c r="I10" s="78"/>
      <c r="J10" s="78"/>
      <c r="K10" s="78"/>
      <c r="M10" s="70" t="s">
        <v>1</v>
      </c>
      <c r="N10" s="71"/>
      <c r="O10" s="71"/>
      <c r="P10" s="71"/>
      <c r="Q10" s="71"/>
    </row>
    <row r="11" spans="2:18" s="15" customFormat="1" ht="14.65" customHeight="1" x14ac:dyDescent="0.3">
      <c r="B11" s="77" t="s">
        <v>11</v>
      </c>
      <c r="C11" s="76" t="s">
        <v>12</v>
      </c>
      <c r="D11" s="77" t="s">
        <v>13</v>
      </c>
      <c r="E11" s="76" t="s">
        <v>14</v>
      </c>
      <c r="F11" s="76" t="s">
        <v>15</v>
      </c>
      <c r="G11" s="76" t="s">
        <v>16</v>
      </c>
      <c r="H11" s="76" t="s">
        <v>17</v>
      </c>
      <c r="I11" s="76" t="s">
        <v>18</v>
      </c>
      <c r="J11" s="79" t="s">
        <v>19</v>
      </c>
      <c r="K11" s="79" t="s">
        <v>0</v>
      </c>
      <c r="M11" s="70"/>
      <c r="N11" s="71"/>
      <c r="O11" s="71"/>
      <c r="P11" s="71"/>
      <c r="Q11" s="71"/>
    </row>
    <row r="12" spans="2:18" s="15" customFormat="1" ht="35.25" customHeight="1" x14ac:dyDescent="0.3">
      <c r="B12" s="77"/>
      <c r="C12" s="76"/>
      <c r="D12" s="77"/>
      <c r="E12" s="76"/>
      <c r="F12" s="76"/>
      <c r="G12" s="76"/>
      <c r="H12" s="76"/>
      <c r="I12" s="76"/>
      <c r="J12" s="79"/>
      <c r="K12" s="79"/>
      <c r="M12" s="70"/>
      <c r="N12" s="71"/>
      <c r="O12" s="71"/>
      <c r="P12" s="71"/>
      <c r="Q12" s="71"/>
    </row>
    <row r="13" spans="2:18" ht="6.75" customHeight="1" x14ac:dyDescent="0.3">
      <c r="M13" s="66"/>
      <c r="N13" s="66"/>
      <c r="O13" s="66"/>
      <c r="P13" s="66"/>
      <c r="Q13" s="66"/>
    </row>
    <row r="14" spans="2:18" s="11" customFormat="1" ht="34" customHeight="1" x14ac:dyDescent="0.35">
      <c r="B14" s="20" t="s">
        <v>56</v>
      </c>
      <c r="C14" s="47" t="s">
        <v>59</v>
      </c>
      <c r="D14" s="48">
        <v>58</v>
      </c>
      <c r="E14" s="21"/>
      <c r="F14" s="21"/>
      <c r="G14" s="22">
        <v>0</v>
      </c>
      <c r="H14" s="21"/>
      <c r="I14" s="21"/>
      <c r="J14" s="16">
        <v>0</v>
      </c>
      <c r="K14" s="10">
        <f>J14</f>
        <v>0</v>
      </c>
      <c r="M14" s="67"/>
      <c r="N14" s="67"/>
      <c r="O14" s="67"/>
      <c r="P14" s="67"/>
      <c r="Q14" s="67"/>
    </row>
    <row r="15" spans="2:18" s="11" customFormat="1" ht="34" customHeight="1" x14ac:dyDescent="0.35">
      <c r="B15" s="8"/>
      <c r="C15" s="47" t="s">
        <v>60</v>
      </c>
      <c r="D15" s="48">
        <v>68</v>
      </c>
      <c r="E15" s="21"/>
      <c r="F15" s="21"/>
      <c r="G15" s="22">
        <v>0</v>
      </c>
      <c r="H15" s="21"/>
      <c r="I15" s="21"/>
      <c r="J15" s="16">
        <v>0</v>
      </c>
      <c r="K15" s="10">
        <f>J15</f>
        <v>0</v>
      </c>
      <c r="M15" s="67"/>
      <c r="N15" s="67"/>
      <c r="O15" s="67"/>
      <c r="P15" s="67"/>
      <c r="Q15" s="67"/>
    </row>
    <row r="16" spans="2:18" s="11" customFormat="1" ht="34" customHeight="1" x14ac:dyDescent="0.35">
      <c r="B16" s="20" t="s">
        <v>62</v>
      </c>
      <c r="C16" s="8" t="s">
        <v>62</v>
      </c>
      <c r="D16" s="48">
        <v>380</v>
      </c>
      <c r="E16" s="21"/>
      <c r="F16" s="21"/>
      <c r="G16" s="22">
        <v>0</v>
      </c>
      <c r="H16" s="21"/>
      <c r="I16" s="21"/>
      <c r="J16" s="16">
        <v>0</v>
      </c>
      <c r="K16" s="10">
        <f t="shared" ref="K16:K19" si="0">J16</f>
        <v>0</v>
      </c>
      <c r="M16" s="67"/>
      <c r="N16" s="67"/>
      <c r="O16" s="67"/>
      <c r="P16" s="67"/>
      <c r="Q16" s="67"/>
    </row>
    <row r="17" spans="2:18" s="11" customFormat="1" ht="34" customHeight="1" x14ac:dyDescent="0.35">
      <c r="B17" s="20" t="s">
        <v>63</v>
      </c>
      <c r="C17" s="8" t="s">
        <v>63</v>
      </c>
      <c r="D17" s="48">
        <v>18</v>
      </c>
      <c r="E17" s="21"/>
      <c r="F17" s="21"/>
      <c r="G17" s="22">
        <v>0</v>
      </c>
      <c r="H17" s="21"/>
      <c r="I17" s="21"/>
      <c r="J17" s="16">
        <v>0</v>
      </c>
      <c r="K17" s="10">
        <f t="shared" si="0"/>
        <v>0</v>
      </c>
      <c r="M17" s="67"/>
      <c r="N17" s="67"/>
      <c r="O17" s="67"/>
      <c r="P17" s="67"/>
      <c r="Q17" s="67"/>
    </row>
    <row r="18" spans="2:18" s="11" customFormat="1" ht="34" customHeight="1" x14ac:dyDescent="0.35">
      <c r="B18" s="20" t="s">
        <v>64</v>
      </c>
      <c r="C18" s="59" t="s">
        <v>57</v>
      </c>
      <c r="D18" s="48">
        <v>15</v>
      </c>
      <c r="E18" s="21"/>
      <c r="F18" s="21"/>
      <c r="G18" s="22">
        <v>0</v>
      </c>
      <c r="H18" s="21"/>
      <c r="I18" s="21"/>
      <c r="J18" s="16">
        <v>0</v>
      </c>
      <c r="K18" s="10">
        <f t="shared" si="0"/>
        <v>0</v>
      </c>
      <c r="M18" s="67"/>
      <c r="N18" s="67"/>
      <c r="O18" s="67"/>
      <c r="P18" s="67"/>
      <c r="Q18" s="67"/>
    </row>
    <row r="19" spans="2:18" s="11" customFormat="1" ht="34" customHeight="1" x14ac:dyDescent="0.35">
      <c r="B19" s="8"/>
      <c r="C19" s="59" t="s">
        <v>58</v>
      </c>
      <c r="D19" s="48">
        <v>131</v>
      </c>
      <c r="E19" s="21"/>
      <c r="F19" s="21"/>
      <c r="G19" s="22">
        <v>0</v>
      </c>
      <c r="H19" s="21"/>
      <c r="I19" s="21"/>
      <c r="J19" s="16">
        <v>0</v>
      </c>
      <c r="K19" s="10">
        <f t="shared" si="0"/>
        <v>0</v>
      </c>
      <c r="M19" s="67"/>
      <c r="N19" s="67"/>
      <c r="O19" s="67"/>
      <c r="P19" s="67"/>
      <c r="Q19" s="67"/>
    </row>
    <row r="20" spans="2:18" s="11" customFormat="1" ht="34" customHeight="1" x14ac:dyDescent="0.35">
      <c r="B20" s="49" t="s">
        <v>54</v>
      </c>
      <c r="C20" s="47" t="s">
        <v>55</v>
      </c>
      <c r="D20" s="48" t="s">
        <v>20</v>
      </c>
      <c r="E20" s="44" t="s">
        <v>20</v>
      </c>
      <c r="F20" s="44" t="s">
        <v>20</v>
      </c>
      <c r="G20" s="44" t="s">
        <v>20</v>
      </c>
      <c r="H20" s="44" t="s">
        <v>20</v>
      </c>
      <c r="I20" s="44" t="s">
        <v>20</v>
      </c>
      <c r="J20" s="23">
        <v>10000</v>
      </c>
      <c r="K20" s="10">
        <f t="shared" ref="K20" si="1">(J20)</f>
        <v>10000</v>
      </c>
      <c r="M20" s="67"/>
      <c r="N20" s="67"/>
      <c r="O20" s="67"/>
      <c r="P20" s="67"/>
      <c r="Q20" s="67"/>
    </row>
    <row r="21" spans="2:18" s="11" customFormat="1" ht="34" customHeight="1" x14ac:dyDescent="0.35">
      <c r="B21" s="8"/>
      <c r="C21" s="50" t="s">
        <v>21</v>
      </c>
      <c r="D21" s="24">
        <f>SUM(D14:D19)</f>
        <v>670</v>
      </c>
      <c r="E21" s="73"/>
      <c r="F21" s="74"/>
      <c r="G21" s="74"/>
      <c r="H21" s="74"/>
      <c r="I21" s="74"/>
      <c r="J21" s="74"/>
      <c r="K21" s="75"/>
      <c r="M21" s="72"/>
      <c r="N21" s="72"/>
      <c r="O21" s="72"/>
      <c r="P21" s="72"/>
      <c r="Q21" s="72"/>
    </row>
    <row r="22" spans="2:18" ht="8.25" customHeight="1" x14ac:dyDescent="0.3">
      <c r="M22" s="66"/>
      <c r="N22" s="66"/>
      <c r="O22" s="66"/>
      <c r="P22" s="66"/>
      <c r="Q22" s="66"/>
    </row>
    <row r="23" spans="2:18" s="13" customFormat="1" ht="22.15" customHeight="1" x14ac:dyDescent="0.3">
      <c r="B23" s="25" t="s">
        <v>22</v>
      </c>
      <c r="C23" s="26"/>
      <c r="D23" s="17"/>
      <c r="E23" s="17"/>
      <c r="F23" s="17"/>
      <c r="G23" s="17"/>
      <c r="H23" s="17"/>
      <c r="I23" s="17"/>
      <c r="J23" s="12"/>
      <c r="K23" s="12">
        <f>SUM(K14:K21)</f>
        <v>10000</v>
      </c>
      <c r="M23" s="68"/>
      <c r="N23" s="68"/>
      <c r="O23" s="68"/>
      <c r="P23" s="68"/>
      <c r="Q23" s="68"/>
    </row>
    <row r="24" spans="2:18" s="13" customFormat="1" ht="12" customHeight="1" x14ac:dyDescent="0.3">
      <c r="B24" s="51"/>
      <c r="C24" s="52"/>
      <c r="D24" s="53"/>
      <c r="E24" s="53"/>
      <c r="F24" s="53"/>
      <c r="G24" s="53"/>
      <c r="H24" s="53"/>
      <c r="I24" s="53"/>
      <c r="J24" s="54"/>
      <c r="K24" s="54"/>
      <c r="L24" s="55"/>
      <c r="M24" s="69"/>
      <c r="N24" s="69"/>
      <c r="O24" s="69"/>
      <c r="P24" s="69"/>
      <c r="Q24" s="69"/>
      <c r="R24" s="55"/>
    </row>
    <row r="25" spans="2:18" s="13" customFormat="1" ht="22.15" customHeight="1" x14ac:dyDescent="0.3">
      <c r="B25" s="18" t="s">
        <v>23</v>
      </c>
      <c r="C25" s="78" t="s">
        <v>10</v>
      </c>
      <c r="D25" s="78"/>
      <c r="E25" s="78"/>
      <c r="F25" s="78"/>
      <c r="G25" s="78"/>
      <c r="H25" s="78"/>
      <c r="I25" s="78"/>
      <c r="J25" s="78"/>
      <c r="K25" s="78"/>
      <c r="L25" s="2"/>
      <c r="M25" s="70" t="s">
        <v>1</v>
      </c>
      <c r="N25" s="71"/>
      <c r="O25" s="71"/>
      <c r="P25" s="71"/>
      <c r="Q25" s="71"/>
    </row>
    <row r="26" spans="2:18" ht="27" customHeight="1" x14ac:dyDescent="0.3">
      <c r="B26" s="77" t="s">
        <v>11</v>
      </c>
      <c r="C26" s="76" t="s">
        <v>12</v>
      </c>
      <c r="D26" s="77" t="s">
        <v>13</v>
      </c>
      <c r="E26" s="76" t="s">
        <v>14</v>
      </c>
      <c r="F26" s="76" t="s">
        <v>15</v>
      </c>
      <c r="G26" s="76" t="s">
        <v>16</v>
      </c>
      <c r="H26" s="76" t="s">
        <v>17</v>
      </c>
      <c r="I26" s="76" t="s">
        <v>18</v>
      </c>
      <c r="J26" s="79" t="s">
        <v>19</v>
      </c>
      <c r="K26" s="79" t="s">
        <v>0</v>
      </c>
      <c r="L26" s="15"/>
      <c r="M26" s="70"/>
      <c r="N26" s="71"/>
      <c r="O26" s="71"/>
      <c r="P26" s="71"/>
      <c r="Q26" s="71"/>
    </row>
    <row r="27" spans="2:18" ht="27" customHeight="1" x14ac:dyDescent="0.3">
      <c r="B27" s="77"/>
      <c r="C27" s="76"/>
      <c r="D27" s="77"/>
      <c r="E27" s="76"/>
      <c r="F27" s="76"/>
      <c r="G27" s="76"/>
      <c r="H27" s="76"/>
      <c r="I27" s="76"/>
      <c r="J27" s="79"/>
      <c r="K27" s="79"/>
      <c r="L27" s="15"/>
      <c r="M27" s="70"/>
      <c r="N27" s="71"/>
      <c r="O27" s="71"/>
      <c r="P27" s="71"/>
      <c r="Q27" s="71"/>
    </row>
    <row r="28" spans="2:18" ht="6.65" customHeight="1" x14ac:dyDescent="0.3">
      <c r="M28" s="66"/>
      <c r="N28" s="66"/>
      <c r="O28" s="66"/>
      <c r="P28" s="66"/>
      <c r="Q28" s="66"/>
    </row>
    <row r="29" spans="2:18" ht="33.5" customHeight="1" x14ac:dyDescent="0.3">
      <c r="B29" s="50" t="s">
        <v>56</v>
      </c>
      <c r="C29" s="47" t="s">
        <v>59</v>
      </c>
      <c r="D29" s="48">
        <v>58</v>
      </c>
      <c r="E29" s="21"/>
      <c r="F29" s="21"/>
      <c r="G29" s="22">
        <v>0</v>
      </c>
      <c r="H29" s="21"/>
      <c r="I29" s="21"/>
      <c r="J29" s="16">
        <v>0</v>
      </c>
      <c r="K29" s="10">
        <f>J29</f>
        <v>0</v>
      </c>
      <c r="L29" s="11"/>
      <c r="M29" s="67"/>
      <c r="N29" s="67"/>
      <c r="O29" s="67"/>
      <c r="P29" s="67"/>
      <c r="Q29" s="67"/>
    </row>
    <row r="30" spans="2:18" ht="33.5" customHeight="1" x14ac:dyDescent="0.3">
      <c r="B30" s="47"/>
      <c r="C30" s="47" t="s">
        <v>60</v>
      </c>
      <c r="D30" s="48">
        <v>68</v>
      </c>
      <c r="E30" s="21"/>
      <c r="F30" s="21"/>
      <c r="G30" s="22">
        <v>0</v>
      </c>
      <c r="H30" s="21"/>
      <c r="I30" s="21"/>
      <c r="J30" s="16">
        <v>0</v>
      </c>
      <c r="K30" s="10">
        <f t="shared" ref="K30:K35" si="2">J30</f>
        <v>0</v>
      </c>
      <c r="L30" s="11"/>
      <c r="M30" s="67"/>
      <c r="N30" s="67"/>
      <c r="O30" s="67"/>
      <c r="P30" s="67"/>
      <c r="Q30" s="67"/>
    </row>
    <row r="31" spans="2:18" ht="33.5" customHeight="1" x14ac:dyDescent="0.3">
      <c r="B31" s="47"/>
      <c r="C31" s="47" t="s">
        <v>61</v>
      </c>
      <c r="D31" s="48">
        <v>1</v>
      </c>
      <c r="E31" s="21"/>
      <c r="F31" s="21"/>
      <c r="G31" s="22">
        <v>0</v>
      </c>
      <c r="H31" s="21"/>
      <c r="I31" s="21"/>
      <c r="J31" s="16">
        <v>0</v>
      </c>
      <c r="K31" s="10">
        <f t="shared" si="2"/>
        <v>0</v>
      </c>
      <c r="L31" s="11"/>
      <c r="M31" s="67"/>
      <c r="N31" s="67"/>
      <c r="O31" s="67"/>
      <c r="P31" s="67"/>
      <c r="Q31" s="67"/>
    </row>
    <row r="32" spans="2:18" ht="33.5" customHeight="1" x14ac:dyDescent="0.3">
      <c r="B32" s="50" t="s">
        <v>62</v>
      </c>
      <c r="C32" s="47" t="s">
        <v>62</v>
      </c>
      <c r="D32" s="48">
        <v>380</v>
      </c>
      <c r="E32" s="21"/>
      <c r="F32" s="21"/>
      <c r="G32" s="22">
        <v>0</v>
      </c>
      <c r="H32" s="21"/>
      <c r="I32" s="21"/>
      <c r="J32" s="16">
        <v>0</v>
      </c>
      <c r="K32" s="10">
        <f t="shared" si="2"/>
        <v>0</v>
      </c>
      <c r="L32" s="11"/>
      <c r="M32" s="67"/>
      <c r="N32" s="67"/>
      <c r="O32" s="67"/>
      <c r="P32" s="67"/>
      <c r="Q32" s="67"/>
    </row>
    <row r="33" spans="2:17" ht="33.5" customHeight="1" x14ac:dyDescent="0.3">
      <c r="B33" s="50" t="s">
        <v>63</v>
      </c>
      <c r="C33" s="47" t="s">
        <v>63</v>
      </c>
      <c r="D33" s="48">
        <v>18</v>
      </c>
      <c r="E33" s="21"/>
      <c r="F33" s="21"/>
      <c r="G33" s="22">
        <v>0</v>
      </c>
      <c r="H33" s="21"/>
      <c r="I33" s="21"/>
      <c r="J33" s="16">
        <v>0</v>
      </c>
      <c r="K33" s="10">
        <f t="shared" si="2"/>
        <v>0</v>
      </c>
      <c r="L33" s="11"/>
      <c r="M33" s="67"/>
      <c r="N33" s="67"/>
      <c r="O33" s="67"/>
      <c r="P33" s="67"/>
      <c r="Q33" s="67"/>
    </row>
    <row r="34" spans="2:17" ht="33.5" customHeight="1" x14ac:dyDescent="0.3">
      <c r="B34" s="50" t="s">
        <v>64</v>
      </c>
      <c r="C34" s="60" t="s">
        <v>57</v>
      </c>
      <c r="D34" s="48">
        <v>15</v>
      </c>
      <c r="E34" s="21"/>
      <c r="F34" s="21"/>
      <c r="G34" s="22">
        <v>0</v>
      </c>
      <c r="H34" s="21"/>
      <c r="I34" s="21"/>
      <c r="J34" s="16">
        <v>0</v>
      </c>
      <c r="K34" s="10">
        <f t="shared" si="2"/>
        <v>0</v>
      </c>
      <c r="L34" s="11"/>
      <c r="M34" s="67"/>
      <c r="N34" s="67"/>
      <c r="O34" s="67"/>
      <c r="P34" s="67"/>
      <c r="Q34" s="67"/>
    </row>
    <row r="35" spans="2:17" ht="33.5" customHeight="1" x14ac:dyDescent="0.3">
      <c r="B35" s="47"/>
      <c r="C35" s="60" t="s">
        <v>58</v>
      </c>
      <c r="D35" s="48">
        <v>131</v>
      </c>
      <c r="E35" s="21"/>
      <c r="F35" s="21"/>
      <c r="G35" s="22">
        <v>0</v>
      </c>
      <c r="H35" s="21"/>
      <c r="I35" s="21"/>
      <c r="J35" s="16">
        <v>0</v>
      </c>
      <c r="K35" s="10">
        <f t="shared" si="2"/>
        <v>0</v>
      </c>
      <c r="L35" s="11"/>
      <c r="M35" s="67"/>
      <c r="N35" s="67"/>
      <c r="O35" s="67"/>
      <c r="P35" s="67"/>
      <c r="Q35" s="67"/>
    </row>
    <row r="36" spans="2:17" ht="33.5" customHeight="1" x14ac:dyDescent="0.3">
      <c r="B36" s="49" t="s">
        <v>54</v>
      </c>
      <c r="C36" s="47" t="s">
        <v>55</v>
      </c>
      <c r="D36" s="48" t="s">
        <v>20</v>
      </c>
      <c r="E36" s="44" t="s">
        <v>20</v>
      </c>
      <c r="F36" s="44" t="s">
        <v>20</v>
      </c>
      <c r="G36" s="44" t="s">
        <v>20</v>
      </c>
      <c r="H36" s="44" t="s">
        <v>20</v>
      </c>
      <c r="I36" s="44" t="s">
        <v>20</v>
      </c>
      <c r="J36" s="23">
        <v>10000</v>
      </c>
      <c r="K36" s="10">
        <f t="shared" ref="K36" si="3">(J36)</f>
        <v>10000</v>
      </c>
      <c r="L36" s="11"/>
      <c r="M36" s="67"/>
      <c r="N36" s="67"/>
      <c r="O36" s="67"/>
      <c r="P36" s="67"/>
      <c r="Q36" s="67"/>
    </row>
    <row r="37" spans="2:17" ht="33.5" customHeight="1" x14ac:dyDescent="0.3">
      <c r="B37" s="8"/>
      <c r="C37" s="50" t="s">
        <v>21</v>
      </c>
      <c r="D37" s="24">
        <f>SUM(D29:D35)</f>
        <v>671</v>
      </c>
      <c r="E37" s="73"/>
      <c r="F37" s="74"/>
      <c r="G37" s="74"/>
      <c r="H37" s="74"/>
      <c r="I37" s="74"/>
      <c r="J37" s="74"/>
      <c r="K37" s="75"/>
      <c r="L37" s="11"/>
      <c r="M37" s="72"/>
      <c r="N37" s="72"/>
      <c r="O37" s="72"/>
      <c r="P37" s="72"/>
      <c r="Q37" s="72"/>
    </row>
    <row r="38" spans="2:17" ht="4.5" customHeight="1" x14ac:dyDescent="0.3">
      <c r="M38" s="66"/>
      <c r="N38" s="66"/>
      <c r="O38" s="66"/>
      <c r="P38" s="66"/>
      <c r="Q38" s="66"/>
    </row>
    <row r="39" spans="2:17" ht="28.5" customHeight="1" x14ac:dyDescent="0.3">
      <c r="B39" s="25" t="s">
        <v>65</v>
      </c>
      <c r="C39" s="26"/>
      <c r="D39" s="17"/>
      <c r="E39" s="17"/>
      <c r="F39" s="17"/>
      <c r="G39" s="17"/>
      <c r="H39" s="17"/>
      <c r="I39" s="17"/>
      <c r="J39" s="12"/>
      <c r="K39" s="12">
        <f>SUM(K29:K37)</f>
        <v>10000</v>
      </c>
      <c r="L39" s="13"/>
      <c r="M39" s="68"/>
      <c r="N39" s="68"/>
      <c r="O39" s="68"/>
      <c r="P39" s="68"/>
      <c r="Q39" s="68"/>
    </row>
    <row r="40" spans="2:17" x14ac:dyDescent="0.3">
      <c r="B40" s="51"/>
      <c r="C40" s="52"/>
      <c r="D40" s="53"/>
      <c r="E40" s="53"/>
      <c r="F40" s="53"/>
      <c r="G40" s="53"/>
      <c r="H40" s="53"/>
      <c r="I40" s="53"/>
      <c r="J40" s="54"/>
      <c r="K40" s="54"/>
      <c r="L40" s="55"/>
      <c r="M40" s="69"/>
      <c r="N40" s="69"/>
      <c r="O40" s="69"/>
      <c r="P40" s="69"/>
      <c r="Q40" s="69"/>
    </row>
    <row r="41" spans="2:17" ht="18" x14ac:dyDescent="0.3">
      <c r="B41" s="18" t="s">
        <v>66</v>
      </c>
      <c r="C41" s="78" t="s">
        <v>10</v>
      </c>
      <c r="D41" s="78"/>
      <c r="E41" s="78"/>
      <c r="F41" s="78"/>
      <c r="G41" s="78"/>
      <c r="H41" s="78"/>
      <c r="I41" s="78"/>
      <c r="J41" s="78"/>
      <c r="K41" s="78"/>
      <c r="M41" s="70" t="s">
        <v>1</v>
      </c>
      <c r="N41" s="71"/>
      <c r="O41" s="71"/>
      <c r="P41" s="71"/>
      <c r="Q41" s="71"/>
    </row>
    <row r="42" spans="2:17" x14ac:dyDescent="0.3">
      <c r="B42" s="77" t="s">
        <v>11</v>
      </c>
      <c r="C42" s="76" t="s">
        <v>12</v>
      </c>
      <c r="D42" s="77" t="s">
        <v>13</v>
      </c>
      <c r="E42" s="76" t="s">
        <v>14</v>
      </c>
      <c r="F42" s="76" t="s">
        <v>15</v>
      </c>
      <c r="G42" s="76" t="s">
        <v>16</v>
      </c>
      <c r="H42" s="76" t="s">
        <v>17</v>
      </c>
      <c r="I42" s="76" t="s">
        <v>18</v>
      </c>
      <c r="J42" s="79" t="s">
        <v>19</v>
      </c>
      <c r="K42" s="79" t="s">
        <v>0</v>
      </c>
      <c r="L42" s="15"/>
      <c r="M42" s="70"/>
      <c r="N42" s="71"/>
      <c r="O42" s="71"/>
      <c r="P42" s="71"/>
      <c r="Q42" s="71"/>
    </row>
    <row r="43" spans="2:17" x14ac:dyDescent="0.3">
      <c r="B43" s="77"/>
      <c r="C43" s="76"/>
      <c r="D43" s="77"/>
      <c r="E43" s="76"/>
      <c r="F43" s="76"/>
      <c r="G43" s="76"/>
      <c r="H43" s="76"/>
      <c r="I43" s="76"/>
      <c r="J43" s="79"/>
      <c r="K43" s="79"/>
      <c r="L43" s="15"/>
      <c r="M43" s="70"/>
      <c r="N43" s="71"/>
      <c r="O43" s="71"/>
      <c r="P43" s="71"/>
      <c r="Q43" s="71"/>
    </row>
    <row r="44" spans="2:17" ht="5.5" customHeight="1" x14ac:dyDescent="0.3">
      <c r="M44" s="66"/>
      <c r="N44" s="66"/>
      <c r="O44" s="66"/>
      <c r="P44" s="66"/>
      <c r="Q44" s="66"/>
    </row>
    <row r="45" spans="2:17" ht="31.5" customHeight="1" x14ac:dyDescent="0.3">
      <c r="B45" s="20" t="s">
        <v>56</v>
      </c>
      <c r="C45" s="47" t="s">
        <v>59</v>
      </c>
      <c r="D45" s="48">
        <v>58</v>
      </c>
      <c r="E45" s="21"/>
      <c r="F45" s="21"/>
      <c r="G45" s="22">
        <v>0</v>
      </c>
      <c r="H45" s="21"/>
      <c r="I45" s="21"/>
      <c r="J45" s="16">
        <v>0</v>
      </c>
      <c r="K45" s="10">
        <f>J45</f>
        <v>0</v>
      </c>
      <c r="L45" s="11"/>
      <c r="M45" s="67"/>
      <c r="N45" s="67"/>
      <c r="O45" s="67"/>
      <c r="P45" s="67"/>
      <c r="Q45" s="67"/>
    </row>
    <row r="46" spans="2:17" ht="33.75" customHeight="1" x14ac:dyDescent="0.3">
      <c r="B46" s="8"/>
      <c r="C46" s="47" t="s">
        <v>60</v>
      </c>
      <c r="D46" s="48">
        <v>68</v>
      </c>
      <c r="E46" s="21"/>
      <c r="F46" s="21"/>
      <c r="G46" s="22">
        <v>0</v>
      </c>
      <c r="H46" s="21"/>
      <c r="I46" s="21"/>
      <c r="J46" s="16">
        <v>0</v>
      </c>
      <c r="K46" s="10">
        <f t="shared" ref="K46:K51" si="4">J46</f>
        <v>0</v>
      </c>
      <c r="L46" s="11"/>
      <c r="M46" s="67"/>
      <c r="N46" s="67"/>
      <c r="O46" s="67"/>
      <c r="P46" s="67"/>
      <c r="Q46" s="67"/>
    </row>
    <row r="47" spans="2:17" ht="35.5" customHeight="1" x14ac:dyDescent="0.3">
      <c r="B47" s="8"/>
      <c r="C47" s="47" t="s">
        <v>61</v>
      </c>
      <c r="D47" s="48">
        <v>1</v>
      </c>
      <c r="E47" s="21"/>
      <c r="F47" s="21"/>
      <c r="G47" s="22">
        <v>0</v>
      </c>
      <c r="H47" s="21"/>
      <c r="I47" s="21"/>
      <c r="J47" s="16">
        <v>0</v>
      </c>
      <c r="K47" s="10">
        <f t="shared" si="4"/>
        <v>0</v>
      </c>
      <c r="L47" s="11"/>
      <c r="M47" s="67"/>
      <c r="N47" s="67"/>
      <c r="O47" s="67"/>
      <c r="P47" s="67"/>
      <c r="Q47" s="67"/>
    </row>
    <row r="48" spans="2:17" ht="33.75" customHeight="1" x14ac:dyDescent="0.3">
      <c r="B48" s="20" t="s">
        <v>62</v>
      </c>
      <c r="C48" s="8" t="s">
        <v>62</v>
      </c>
      <c r="D48" s="48">
        <v>380</v>
      </c>
      <c r="E48" s="21"/>
      <c r="F48" s="21"/>
      <c r="G48" s="22">
        <v>0</v>
      </c>
      <c r="H48" s="21"/>
      <c r="I48" s="21"/>
      <c r="J48" s="16">
        <v>0</v>
      </c>
      <c r="K48" s="10">
        <f t="shared" si="4"/>
        <v>0</v>
      </c>
      <c r="L48" s="11"/>
      <c r="M48" s="67"/>
      <c r="N48" s="67"/>
      <c r="O48" s="67"/>
      <c r="P48" s="67"/>
      <c r="Q48" s="67"/>
    </row>
    <row r="49" spans="2:17" ht="33" customHeight="1" x14ac:dyDescent="0.3">
      <c r="B49" s="20" t="s">
        <v>63</v>
      </c>
      <c r="C49" s="8" t="s">
        <v>63</v>
      </c>
      <c r="D49" s="48">
        <v>18</v>
      </c>
      <c r="E49" s="21"/>
      <c r="F49" s="21"/>
      <c r="G49" s="22">
        <v>0</v>
      </c>
      <c r="H49" s="21"/>
      <c r="I49" s="21"/>
      <c r="J49" s="16">
        <v>0</v>
      </c>
      <c r="K49" s="10">
        <f t="shared" si="4"/>
        <v>0</v>
      </c>
      <c r="L49" s="11"/>
      <c r="M49" s="67"/>
      <c r="N49" s="67"/>
      <c r="O49" s="67"/>
      <c r="P49" s="67"/>
      <c r="Q49" s="67"/>
    </row>
    <row r="50" spans="2:17" ht="32" customHeight="1" x14ac:dyDescent="0.3">
      <c r="B50" s="20" t="s">
        <v>64</v>
      </c>
      <c r="C50" s="59" t="s">
        <v>57</v>
      </c>
      <c r="D50" s="48">
        <v>15</v>
      </c>
      <c r="E50" s="21"/>
      <c r="F50" s="21"/>
      <c r="G50" s="22">
        <v>0</v>
      </c>
      <c r="H50" s="21"/>
      <c r="I50" s="21"/>
      <c r="J50" s="16">
        <v>0</v>
      </c>
      <c r="K50" s="10">
        <f t="shared" si="4"/>
        <v>0</v>
      </c>
      <c r="L50" s="11"/>
      <c r="M50" s="67"/>
      <c r="N50" s="67"/>
      <c r="O50" s="67"/>
      <c r="P50" s="67"/>
      <c r="Q50" s="67"/>
    </row>
    <row r="51" spans="2:17" ht="30" customHeight="1" x14ac:dyDescent="0.3">
      <c r="B51" s="8"/>
      <c r="C51" s="59" t="s">
        <v>58</v>
      </c>
      <c r="D51" s="48">
        <v>131</v>
      </c>
      <c r="E51" s="21"/>
      <c r="F51" s="21"/>
      <c r="G51" s="22">
        <v>0</v>
      </c>
      <c r="H51" s="21"/>
      <c r="I51" s="21"/>
      <c r="J51" s="16">
        <v>0</v>
      </c>
      <c r="K51" s="10">
        <f t="shared" si="4"/>
        <v>0</v>
      </c>
      <c r="L51" s="11"/>
      <c r="M51" s="67"/>
      <c r="N51" s="67"/>
      <c r="O51" s="67"/>
      <c r="P51" s="67"/>
      <c r="Q51" s="67"/>
    </row>
    <row r="52" spans="2:17" ht="29.25" customHeight="1" x14ac:dyDescent="0.3">
      <c r="B52" s="49" t="s">
        <v>54</v>
      </c>
      <c r="C52" s="47" t="s">
        <v>55</v>
      </c>
      <c r="D52" s="48" t="s">
        <v>20</v>
      </c>
      <c r="E52" s="44" t="s">
        <v>20</v>
      </c>
      <c r="F52" s="44" t="s">
        <v>20</v>
      </c>
      <c r="G52" s="44" t="s">
        <v>20</v>
      </c>
      <c r="H52" s="44" t="s">
        <v>20</v>
      </c>
      <c r="I52" s="44" t="s">
        <v>20</v>
      </c>
      <c r="J52" s="23">
        <v>10000</v>
      </c>
      <c r="K52" s="10">
        <f t="shared" ref="K52" si="5">(J52)</f>
        <v>10000</v>
      </c>
      <c r="L52" s="11"/>
      <c r="M52" s="67"/>
      <c r="N52" s="67"/>
      <c r="O52" s="67"/>
      <c r="P52" s="67"/>
      <c r="Q52" s="67"/>
    </row>
    <row r="53" spans="2:17" ht="28.5" customHeight="1" x14ac:dyDescent="0.3">
      <c r="B53" s="8"/>
      <c r="C53" s="50" t="s">
        <v>21</v>
      </c>
      <c r="D53" s="24">
        <f>SUM(D45:D51)</f>
        <v>671</v>
      </c>
      <c r="E53" s="73"/>
      <c r="F53" s="74"/>
      <c r="G53" s="74"/>
      <c r="H53" s="74"/>
      <c r="I53" s="74"/>
      <c r="J53" s="74"/>
      <c r="K53" s="75"/>
      <c r="L53" s="11"/>
      <c r="M53" s="72"/>
      <c r="N53" s="72"/>
      <c r="O53" s="72"/>
      <c r="P53" s="72"/>
      <c r="Q53" s="72"/>
    </row>
    <row r="54" spans="2:17" ht="7" customHeight="1" x14ac:dyDescent="0.3">
      <c r="M54" s="66"/>
      <c r="N54" s="66"/>
      <c r="O54" s="66"/>
      <c r="P54" s="66"/>
      <c r="Q54" s="66"/>
    </row>
    <row r="55" spans="2:17" ht="24.75" customHeight="1" x14ac:dyDescent="0.3">
      <c r="B55" s="25" t="s">
        <v>67</v>
      </c>
      <c r="C55" s="26"/>
      <c r="D55" s="17"/>
      <c r="E55" s="17"/>
      <c r="F55" s="17"/>
      <c r="G55" s="17"/>
      <c r="H55" s="17"/>
      <c r="I55" s="17"/>
      <c r="J55" s="12"/>
      <c r="K55" s="12">
        <f>SUM(K45:K53)</f>
        <v>10000</v>
      </c>
      <c r="L55" s="13"/>
      <c r="M55" s="68"/>
      <c r="N55" s="68"/>
      <c r="O55" s="68"/>
      <c r="P55" s="68"/>
      <c r="Q55" s="68"/>
    </row>
    <row r="57" spans="2:17" ht="38.5" customHeight="1" x14ac:dyDescent="0.3">
      <c r="B57" s="63" t="s">
        <v>25</v>
      </c>
      <c r="C57" s="64">
        <f>K23</f>
        <v>10000</v>
      </c>
    </row>
    <row r="58" spans="2:17" ht="38.5" customHeight="1" x14ac:dyDescent="0.3">
      <c r="B58" s="63" t="s">
        <v>26</v>
      </c>
      <c r="C58" s="64">
        <f>K39</f>
        <v>10000</v>
      </c>
    </row>
    <row r="59" spans="2:17" ht="38.5" customHeight="1" x14ac:dyDescent="0.3">
      <c r="B59" s="63" t="s">
        <v>24</v>
      </c>
      <c r="C59" s="64">
        <f>K55</f>
        <v>10000</v>
      </c>
    </row>
    <row r="60" spans="2:17" ht="38.5" customHeight="1" x14ac:dyDescent="0.3">
      <c r="B60" s="63" t="s">
        <v>27</v>
      </c>
      <c r="C60" s="65">
        <f>SUM(C57:C59)</f>
        <v>30000</v>
      </c>
    </row>
    <row r="61" spans="2:17" ht="38.5" customHeight="1" x14ac:dyDescent="0.3"/>
    <row r="62" spans="2:17" x14ac:dyDescent="0.3">
      <c r="B62" s="2" t="s">
        <v>2</v>
      </c>
    </row>
    <row r="63" spans="2:17" x14ac:dyDescent="0.3">
      <c r="B63" s="2" t="s">
        <v>3</v>
      </c>
    </row>
  </sheetData>
  <mergeCells count="80">
    <mergeCell ref="G11:G12"/>
    <mergeCell ref="C5:E5"/>
    <mergeCell ref="C6:E6"/>
    <mergeCell ref="C7:E7"/>
    <mergeCell ref="C10:K10"/>
    <mergeCell ref="G5:R8"/>
    <mergeCell ref="H11:H12"/>
    <mergeCell ref="I11:I12"/>
    <mergeCell ref="J11:J12"/>
    <mergeCell ref="K11:K12"/>
    <mergeCell ref="M10:Q12"/>
    <mergeCell ref="B11:B12"/>
    <mergeCell ref="C11:C12"/>
    <mergeCell ref="D11:D12"/>
    <mergeCell ref="E11:E12"/>
    <mergeCell ref="F11:F12"/>
    <mergeCell ref="M17:Q17"/>
    <mergeCell ref="M18:Q18"/>
    <mergeCell ref="M13:Q13"/>
    <mergeCell ref="M14:Q14"/>
    <mergeCell ref="M15:Q15"/>
    <mergeCell ref="M16:Q16"/>
    <mergeCell ref="G26:G27"/>
    <mergeCell ref="C25:K25"/>
    <mergeCell ref="H26:H27"/>
    <mergeCell ref="I26:I27"/>
    <mergeCell ref="J26:J27"/>
    <mergeCell ref="K26:K27"/>
    <mergeCell ref="B26:B27"/>
    <mergeCell ref="C26:C27"/>
    <mergeCell ref="D26:D27"/>
    <mergeCell ref="E26:E27"/>
    <mergeCell ref="F26:F27"/>
    <mergeCell ref="M54:Q54"/>
    <mergeCell ref="M55:Q55"/>
    <mergeCell ref="B42:B43"/>
    <mergeCell ref="C42:C43"/>
    <mergeCell ref="D42:D43"/>
    <mergeCell ref="E42:E43"/>
    <mergeCell ref="F42:F43"/>
    <mergeCell ref="H42:H43"/>
    <mergeCell ref="I42:I43"/>
    <mergeCell ref="J42:J43"/>
    <mergeCell ref="K42:K43"/>
    <mergeCell ref="E53:K53"/>
    <mergeCell ref="E37:K37"/>
    <mergeCell ref="E21:K21"/>
    <mergeCell ref="G42:G43"/>
    <mergeCell ref="M49:Q49"/>
    <mergeCell ref="M50:Q50"/>
    <mergeCell ref="M51:Q51"/>
    <mergeCell ref="M52:Q52"/>
    <mergeCell ref="M53:Q53"/>
    <mergeCell ref="C41:K41"/>
    <mergeCell ref="M33:Q33"/>
    <mergeCell ref="M34:Q34"/>
    <mergeCell ref="M35:Q35"/>
    <mergeCell ref="M36:Q36"/>
    <mergeCell ref="M37:Q37"/>
    <mergeCell ref="M38:Q38"/>
    <mergeCell ref="M19:Q19"/>
    <mergeCell ref="M20:Q20"/>
    <mergeCell ref="M21:Q21"/>
    <mergeCell ref="M22:Q22"/>
    <mergeCell ref="M23:Q23"/>
    <mergeCell ref="M39:Q39"/>
    <mergeCell ref="M40:Q40"/>
    <mergeCell ref="M41:Q43"/>
    <mergeCell ref="M24:Q24"/>
    <mergeCell ref="M28:Q28"/>
    <mergeCell ref="M25:Q27"/>
    <mergeCell ref="M29:Q29"/>
    <mergeCell ref="M30:Q30"/>
    <mergeCell ref="M31:Q31"/>
    <mergeCell ref="M32:Q32"/>
    <mergeCell ref="M44:Q44"/>
    <mergeCell ref="M45:Q45"/>
    <mergeCell ref="M46:Q46"/>
    <mergeCell ref="M47:Q47"/>
    <mergeCell ref="M48:Q4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33"/>
  <sheetViews>
    <sheetView showGridLines="0" zoomScale="60" zoomScaleNormal="60" workbookViewId="0">
      <selection activeCell="G5" sqref="G5:K7"/>
    </sheetView>
  </sheetViews>
  <sheetFormatPr defaultColWidth="9.1796875" defaultRowHeight="14.5" x14ac:dyDescent="0.35"/>
  <cols>
    <col min="1" max="1" width="1.54296875" customWidth="1"/>
    <col min="2" max="2" width="48.7265625" customWidth="1"/>
    <col min="3" max="3" width="24.7265625" customWidth="1"/>
    <col min="4" max="4" width="25" customWidth="1"/>
    <col min="5" max="6" width="24.7265625" customWidth="1"/>
    <col min="7" max="8" width="22.1796875" customWidth="1"/>
    <col min="9" max="9" width="25.26953125" customWidth="1"/>
  </cols>
  <sheetData>
    <row r="1" spans="2:12" s="2" customFormat="1" ht="23" x14ac:dyDescent="0.3">
      <c r="B1" s="1" t="s">
        <v>28</v>
      </c>
      <c r="C1" s="19"/>
      <c r="D1" s="27"/>
      <c r="E1" s="27"/>
      <c r="J1" s="3"/>
    </row>
    <row r="2" spans="2:12" s="2" customFormat="1" ht="6" customHeight="1" x14ac:dyDescent="0.3">
      <c r="B2" s="28"/>
      <c r="C2" s="29"/>
      <c r="D2" s="28"/>
      <c r="E2" s="28"/>
      <c r="F2" s="28"/>
      <c r="G2" s="28"/>
      <c r="H2" s="28"/>
      <c r="I2" s="28"/>
      <c r="J2" s="28"/>
      <c r="K2" s="28"/>
    </row>
    <row r="3" spans="2:12" s="2" customFormat="1" ht="3" customHeight="1" x14ac:dyDescent="0.3">
      <c r="B3" s="31"/>
      <c r="C3" s="32"/>
      <c r="D3" s="31"/>
      <c r="E3" s="31"/>
      <c r="F3" s="31"/>
      <c r="G3" s="31"/>
      <c r="H3" s="31"/>
      <c r="I3" s="31"/>
      <c r="J3" s="31"/>
      <c r="K3" s="31"/>
    </row>
    <row r="4" spans="2:12" s="2" customFormat="1" thickBot="1" x14ac:dyDescent="0.35">
      <c r="C4" s="19"/>
      <c r="D4" s="27"/>
      <c r="E4" s="27"/>
    </row>
    <row r="5" spans="2:12" s="2" customFormat="1" ht="27.75" customHeight="1" thickBot="1" x14ac:dyDescent="0.35">
      <c r="B5" s="35" t="s">
        <v>4</v>
      </c>
      <c r="C5" s="106" t="s">
        <v>52</v>
      </c>
      <c r="D5" s="107"/>
      <c r="E5" s="108"/>
      <c r="F5" s="34"/>
      <c r="G5" s="89" t="s">
        <v>68</v>
      </c>
      <c r="H5" s="90"/>
      <c r="I5" s="90"/>
      <c r="J5" s="90"/>
      <c r="K5" s="91"/>
    </row>
    <row r="6" spans="2:12" s="2" customFormat="1" ht="36" customHeight="1" thickBot="1" x14ac:dyDescent="0.35">
      <c r="B6" s="4" t="s">
        <v>5</v>
      </c>
      <c r="C6" s="83" t="s">
        <v>53</v>
      </c>
      <c r="D6" s="84"/>
      <c r="E6" s="85"/>
      <c r="F6" s="34"/>
      <c r="G6" s="92"/>
      <c r="H6" s="109"/>
      <c r="I6" s="109"/>
      <c r="J6" s="109"/>
      <c r="K6" s="94"/>
    </row>
    <row r="7" spans="2:12" s="2" customFormat="1" ht="37.5" customHeight="1" thickBot="1" x14ac:dyDescent="0.35">
      <c r="B7" s="14" t="s">
        <v>6</v>
      </c>
      <c r="C7" s="110" t="s">
        <v>8</v>
      </c>
      <c r="D7" s="111"/>
      <c r="E7" s="112"/>
      <c r="F7" s="34"/>
      <c r="G7" s="95"/>
      <c r="H7" s="96"/>
      <c r="I7" s="96"/>
      <c r="J7" s="96"/>
      <c r="K7" s="97"/>
    </row>
    <row r="8" spans="2:12" s="2" customFormat="1" ht="14" x14ac:dyDescent="0.3">
      <c r="C8" s="19"/>
      <c r="D8" s="6"/>
      <c r="E8" s="6"/>
      <c r="F8" s="6"/>
      <c r="G8" s="6"/>
      <c r="H8" s="7"/>
      <c r="I8" s="7"/>
    </row>
    <row r="9" spans="2:12" s="2" customFormat="1" ht="19.149999999999999" customHeight="1" x14ac:dyDescent="0.3">
      <c r="B9" s="113" t="s">
        <v>29</v>
      </c>
      <c r="C9" s="114"/>
      <c r="D9" s="114"/>
      <c r="E9" s="115"/>
      <c r="F9" s="6"/>
      <c r="G9" s="6"/>
      <c r="H9" s="7"/>
      <c r="I9" s="7"/>
    </row>
    <row r="10" spans="2:12" s="2" customFormat="1" ht="19.149999999999999" customHeight="1" x14ac:dyDescent="0.3">
      <c r="B10" s="116" t="s">
        <v>30</v>
      </c>
      <c r="C10" s="116"/>
      <c r="D10" s="116"/>
      <c r="E10" s="116"/>
      <c r="F10" s="6"/>
      <c r="G10" s="6"/>
      <c r="H10" s="7"/>
      <c r="I10" s="7"/>
    </row>
    <row r="11" spans="2:12" s="2" customFormat="1" thickBot="1" x14ac:dyDescent="0.35">
      <c r="C11" s="19"/>
      <c r="D11" s="6"/>
      <c r="E11" s="6"/>
      <c r="F11" s="6"/>
      <c r="G11" s="6"/>
      <c r="H11" s="7"/>
      <c r="I11" s="7"/>
    </row>
    <row r="12" spans="2:12" s="15" customFormat="1" ht="14.65" customHeight="1" x14ac:dyDescent="0.3">
      <c r="B12" s="117" t="s">
        <v>31</v>
      </c>
      <c r="C12" s="119" t="s">
        <v>32</v>
      </c>
      <c r="D12" s="119" t="s">
        <v>69</v>
      </c>
      <c r="E12" s="119" t="s">
        <v>33</v>
      </c>
      <c r="F12" s="119" t="s">
        <v>34</v>
      </c>
      <c r="G12" s="105"/>
      <c r="H12" s="105"/>
      <c r="I12" s="105"/>
      <c r="J12" s="105"/>
      <c r="K12" s="105"/>
      <c r="L12" s="105"/>
    </row>
    <row r="13" spans="2:12" s="15" customFormat="1" ht="51" customHeight="1" thickBot="1" x14ac:dyDescent="0.35">
      <c r="B13" s="118"/>
      <c r="C13" s="120"/>
      <c r="D13" s="121"/>
      <c r="E13" s="120"/>
      <c r="F13" s="120"/>
      <c r="G13" s="105"/>
      <c r="H13" s="105"/>
      <c r="I13" s="105"/>
      <c r="J13" s="105"/>
      <c r="K13" s="105"/>
      <c r="L13" s="105"/>
    </row>
    <row r="14" spans="2:12" s="2" customFormat="1" ht="6" customHeight="1" x14ac:dyDescent="0.3">
      <c r="C14" s="19"/>
      <c r="D14" s="6"/>
      <c r="E14" s="6"/>
      <c r="F14" s="6"/>
      <c r="G14" s="104"/>
      <c r="H14" s="104"/>
      <c r="I14" s="104"/>
      <c r="J14" s="104"/>
      <c r="K14" s="104"/>
      <c r="L14" s="104"/>
    </row>
    <row r="15" spans="2:12" s="11" customFormat="1" ht="18.649999999999999" customHeight="1" x14ac:dyDescent="0.35">
      <c r="B15" s="56" t="s">
        <v>35</v>
      </c>
      <c r="C15" s="36">
        <v>0</v>
      </c>
      <c r="D15" s="37">
        <v>0</v>
      </c>
      <c r="E15" s="37">
        <v>0</v>
      </c>
      <c r="F15" s="37">
        <v>0</v>
      </c>
      <c r="G15" s="98"/>
      <c r="H15" s="98"/>
      <c r="I15" s="98"/>
      <c r="J15" s="98"/>
      <c r="K15" s="98"/>
      <c r="L15" s="98"/>
    </row>
    <row r="16" spans="2:12" s="11" customFormat="1" ht="18.649999999999999" customHeight="1" x14ac:dyDescent="0.35">
      <c r="B16" s="56" t="s">
        <v>36</v>
      </c>
      <c r="C16" s="36">
        <v>0</v>
      </c>
      <c r="D16" s="37">
        <v>0</v>
      </c>
      <c r="E16" s="37">
        <v>0</v>
      </c>
      <c r="F16" s="37">
        <v>0</v>
      </c>
    </row>
    <row r="17" spans="2:12" s="11" customFormat="1" ht="18.649999999999999" customHeight="1" x14ac:dyDescent="0.35">
      <c r="B17" s="56" t="s">
        <v>37</v>
      </c>
      <c r="C17" s="36">
        <v>0</v>
      </c>
      <c r="D17" s="37">
        <v>0</v>
      </c>
      <c r="E17" s="37">
        <v>0</v>
      </c>
      <c r="F17" s="37">
        <v>0</v>
      </c>
      <c r="G17" s="98"/>
      <c r="H17" s="98"/>
      <c r="I17" s="98"/>
      <c r="J17" s="98"/>
      <c r="K17" s="98"/>
      <c r="L17" s="98"/>
    </row>
    <row r="18" spans="2:12" s="11" customFormat="1" ht="18.649999999999999" customHeight="1" x14ac:dyDescent="0.35">
      <c r="B18" s="56" t="s">
        <v>38</v>
      </c>
      <c r="C18" s="36">
        <v>0</v>
      </c>
      <c r="D18" s="37">
        <v>0</v>
      </c>
      <c r="E18" s="37">
        <v>0</v>
      </c>
      <c r="F18" s="37">
        <v>0</v>
      </c>
      <c r="G18" s="98"/>
      <c r="H18" s="98"/>
      <c r="I18" s="98"/>
      <c r="J18" s="98"/>
      <c r="K18" s="98"/>
      <c r="L18" s="98"/>
    </row>
    <row r="19" spans="2:12" s="11" customFormat="1" ht="18.649999999999999" customHeight="1" x14ac:dyDescent="0.35">
      <c r="B19" s="56" t="s">
        <v>39</v>
      </c>
      <c r="C19" s="36">
        <v>0</v>
      </c>
      <c r="D19" s="37">
        <v>0</v>
      </c>
      <c r="E19" s="37">
        <v>0</v>
      </c>
      <c r="F19" s="37">
        <v>0</v>
      </c>
      <c r="G19" s="98"/>
      <c r="H19" s="98"/>
      <c r="I19" s="98"/>
      <c r="J19" s="98"/>
      <c r="K19" s="98"/>
      <c r="L19" s="98"/>
    </row>
    <row r="20" spans="2:12" s="11" customFormat="1" ht="18.649999999999999" customHeight="1" x14ac:dyDescent="0.35">
      <c r="B20" s="56" t="s">
        <v>40</v>
      </c>
      <c r="C20" s="36">
        <v>0</v>
      </c>
      <c r="D20" s="37">
        <v>0</v>
      </c>
      <c r="E20" s="37">
        <v>0</v>
      </c>
      <c r="F20" s="37">
        <v>0</v>
      </c>
      <c r="G20" s="98"/>
      <c r="H20" s="98"/>
      <c r="I20" s="98"/>
      <c r="J20" s="98"/>
      <c r="K20" s="98"/>
      <c r="L20" s="98"/>
    </row>
    <row r="21" spans="2:12" s="11" customFormat="1" ht="18.649999999999999" customHeight="1" x14ac:dyDescent="0.35">
      <c r="B21" s="56" t="s">
        <v>41</v>
      </c>
      <c r="C21" s="36">
        <v>0</v>
      </c>
      <c r="D21" s="37">
        <v>0</v>
      </c>
      <c r="E21" s="37">
        <v>0</v>
      </c>
      <c r="F21" s="37">
        <v>0</v>
      </c>
      <c r="G21" s="98"/>
      <c r="H21" s="98"/>
      <c r="I21" s="98"/>
      <c r="J21" s="98"/>
      <c r="K21" s="98"/>
      <c r="L21" s="98"/>
    </row>
    <row r="22" spans="2:12" s="11" customFormat="1" ht="15" thickBot="1" x14ac:dyDescent="0.4">
      <c r="B22" s="38"/>
      <c r="C22" s="39"/>
      <c r="D22" s="40"/>
      <c r="E22" s="40"/>
      <c r="F22" s="40"/>
      <c r="G22" s="41"/>
      <c r="H22" s="41"/>
      <c r="I22" s="41"/>
      <c r="J22" s="41"/>
      <c r="K22" s="41"/>
      <c r="L22" s="41"/>
    </row>
    <row r="23" spans="2:12" s="11" customFormat="1" thickBot="1" x14ac:dyDescent="0.4">
      <c r="B23" s="99" t="s">
        <v>54</v>
      </c>
      <c r="C23" s="100"/>
      <c r="D23" s="100"/>
      <c r="E23" s="100"/>
      <c r="F23" s="101"/>
      <c r="G23" s="41"/>
      <c r="H23" s="41"/>
      <c r="I23" s="41"/>
      <c r="J23" s="41"/>
      <c r="K23" s="41"/>
      <c r="L23" s="41"/>
    </row>
    <row r="24" spans="2:12" s="11" customFormat="1" ht="4" customHeight="1" x14ac:dyDescent="0.35">
      <c r="B24" s="19"/>
      <c r="C24" s="19"/>
      <c r="D24" s="19"/>
      <c r="E24" s="19"/>
      <c r="F24" s="19"/>
      <c r="G24" s="41"/>
      <c r="H24" s="41"/>
      <c r="I24" s="41"/>
      <c r="J24" s="41"/>
      <c r="K24" s="41"/>
      <c r="L24" s="41"/>
    </row>
    <row r="25" spans="2:12" ht="28" x14ac:dyDescent="0.35">
      <c r="B25" s="102" t="s">
        <v>42</v>
      </c>
      <c r="C25" s="9" t="s">
        <v>43</v>
      </c>
      <c r="D25" s="9" t="s">
        <v>44</v>
      </c>
      <c r="E25" s="9" t="s">
        <v>45</v>
      </c>
      <c r="F25" s="2"/>
    </row>
    <row r="26" spans="2:12" x14ac:dyDescent="0.35">
      <c r="B26" s="103"/>
      <c r="C26" s="42" t="s">
        <v>46</v>
      </c>
      <c r="D26" s="42" t="s">
        <v>46</v>
      </c>
      <c r="E26" s="42" t="s">
        <v>46</v>
      </c>
      <c r="F26" s="2"/>
    </row>
    <row r="27" spans="2:12" ht="31.9" customHeight="1" x14ac:dyDescent="0.35">
      <c r="B27" s="57" t="s">
        <v>47</v>
      </c>
      <c r="C27" s="43">
        <v>0</v>
      </c>
      <c r="D27" s="43">
        <v>0</v>
      </c>
      <c r="E27" s="43">
        <v>0</v>
      </c>
      <c r="F27" s="2"/>
    </row>
    <row r="28" spans="2:12" ht="31.9" customHeight="1" x14ac:dyDescent="0.35">
      <c r="B28" s="58" t="s">
        <v>48</v>
      </c>
      <c r="C28" s="43">
        <v>0</v>
      </c>
      <c r="D28" s="43">
        <v>0</v>
      </c>
      <c r="E28" s="43">
        <v>0</v>
      </c>
      <c r="F28" s="2"/>
    </row>
    <row r="29" spans="2:12" ht="31.9" customHeight="1" x14ac:dyDescent="0.35">
      <c r="B29" s="58" t="s">
        <v>49</v>
      </c>
      <c r="C29" s="43">
        <v>0</v>
      </c>
      <c r="D29" s="43">
        <v>0</v>
      </c>
      <c r="E29" s="43">
        <v>0</v>
      </c>
      <c r="F29" s="2"/>
    </row>
    <row r="30" spans="2:12" ht="31.9" customHeight="1" x14ac:dyDescent="0.35">
      <c r="B30" s="58" t="s">
        <v>50</v>
      </c>
      <c r="C30" s="43">
        <v>0</v>
      </c>
      <c r="D30" s="43">
        <v>0</v>
      </c>
      <c r="E30" s="43">
        <v>0</v>
      </c>
      <c r="F30" s="2"/>
    </row>
    <row r="31" spans="2:12" s="11" customFormat="1" ht="10.15" customHeight="1" x14ac:dyDescent="0.35">
      <c r="B31" s="38"/>
      <c r="C31" s="39"/>
      <c r="D31" s="40"/>
      <c r="E31" s="40"/>
      <c r="F31" s="5"/>
      <c r="G31" s="41"/>
      <c r="H31" s="41"/>
      <c r="I31" s="41"/>
      <c r="J31" s="41"/>
      <c r="K31" s="41"/>
      <c r="L31" s="41"/>
    </row>
    <row r="32" spans="2:12" s="2" customFormat="1" ht="14" x14ac:dyDescent="0.3">
      <c r="B32" s="2" t="s">
        <v>51</v>
      </c>
      <c r="C32" s="19"/>
      <c r="D32" s="6"/>
      <c r="E32" s="6"/>
      <c r="F32" s="6"/>
      <c r="G32" s="6"/>
      <c r="H32" s="6"/>
      <c r="I32" s="6"/>
      <c r="J32" s="7"/>
      <c r="L32" s="5"/>
    </row>
    <row r="33" spans="2:12" s="2" customFormat="1" ht="14" x14ac:dyDescent="0.3">
      <c r="B33" s="2" t="s">
        <v>3</v>
      </c>
      <c r="C33" s="19"/>
      <c r="D33" s="6"/>
      <c r="E33" s="6"/>
      <c r="F33" s="6"/>
      <c r="G33" s="6"/>
      <c r="H33" s="6"/>
      <c r="I33" s="6"/>
      <c r="J33" s="7"/>
      <c r="L33" s="5"/>
    </row>
  </sheetData>
  <mergeCells count="22">
    <mergeCell ref="G12:L12"/>
    <mergeCell ref="G13:L13"/>
    <mergeCell ref="C5:E5"/>
    <mergeCell ref="G5:K7"/>
    <mergeCell ref="C6:E6"/>
    <mergeCell ref="C7:E7"/>
    <mergeCell ref="B9:E9"/>
    <mergeCell ref="B10:E10"/>
    <mergeCell ref="B12:B13"/>
    <mergeCell ref="C12:C13"/>
    <mergeCell ref="D12:D13"/>
    <mergeCell ref="E12:E13"/>
    <mergeCell ref="F12:F13"/>
    <mergeCell ref="G21:L21"/>
    <mergeCell ref="B23:F23"/>
    <mergeCell ref="B25:B26"/>
    <mergeCell ref="G14:L14"/>
    <mergeCell ref="G15:L15"/>
    <mergeCell ref="G17:L17"/>
    <mergeCell ref="G18:L18"/>
    <mergeCell ref="G19:L19"/>
    <mergeCell ref="G20:L2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392E8B2640CF74CA0188257B9C524BB" ma:contentTypeVersion="12" ma:contentTypeDescription="Create a new document." ma:contentTypeScope="" ma:versionID="a6e101bff4648e046239dfebf3cf60fa">
  <xsd:schema xmlns:xsd="http://www.w3.org/2001/XMLSchema" xmlns:xs="http://www.w3.org/2001/XMLSchema" xmlns:p="http://schemas.microsoft.com/office/2006/metadata/properties" xmlns:ns3="c4628e5b-d85a-4616-9faa-dc290cdbf308" xmlns:ns4="e9624270-1cc5-4b72-93f1-a20ff36d0034" targetNamespace="http://schemas.microsoft.com/office/2006/metadata/properties" ma:root="true" ma:fieldsID="03252dd8d7c1efe0c8d305bb23bbe5cd" ns3:_="" ns4:_="">
    <xsd:import namespace="c4628e5b-d85a-4616-9faa-dc290cdbf308"/>
    <xsd:import namespace="e9624270-1cc5-4b72-93f1-a20ff36d003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628e5b-d85a-4616-9faa-dc290cdbf3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624270-1cc5-4b72-93f1-a20ff36d003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5D5A57-F29D-42F7-814F-C0753019B4FC}">
  <ds:schemaRef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4628e5b-d85a-4616-9faa-dc290cdbf308"/>
    <ds:schemaRef ds:uri="http://schemas.microsoft.com/office/2006/documentManagement/types"/>
    <ds:schemaRef ds:uri="e9624270-1cc5-4b72-93f1-a20ff36d0034"/>
    <ds:schemaRef ds:uri="http://www.w3.org/XML/1998/namespace"/>
    <ds:schemaRef ds:uri="http://purl.org/dc/dcmitype/"/>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80EDE9E0-41AC-4C33-89D0-EC86832EA5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628e5b-d85a-4616-9faa-dc290cdbf308"/>
    <ds:schemaRef ds:uri="e9624270-1cc5-4b72-93f1-a20ff36d00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Model</vt:lpstr>
      <vt:lpstr>SoR (Information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 (UK SBS)</cp:lastModifiedBy>
  <cp:lastPrinted>2014-01-13T09:22:48Z</cp:lastPrinted>
  <dcterms:created xsi:type="dcterms:W3CDTF">2010-11-26T08:45:33Z</dcterms:created>
  <dcterms:modified xsi:type="dcterms:W3CDTF">2020-08-27T14:49:29Z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0x0101004392E8B2640CF74CA0188257B9C524BB</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